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/>
  </bookViews>
  <sheets>
    <sheet name="Annexure 2" sheetId="1" r:id="rId1"/>
  </sheets>
  <calcPr calcId="152511"/>
</workbook>
</file>

<file path=xl/calcChain.xml><?xml version="1.0" encoding="utf-8"?>
<calcChain xmlns="http://schemas.openxmlformats.org/spreadsheetml/2006/main">
  <c r="G40" i="1" l="1"/>
  <c r="L40" i="1" s="1"/>
  <c r="H40" i="1"/>
  <c r="M40" i="1" s="1"/>
  <c r="I40" i="1"/>
  <c r="J40" i="1"/>
  <c r="J41" i="1" s="1"/>
  <c r="J51" i="1" s="1"/>
  <c r="K40" i="1"/>
  <c r="P40" i="1" s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2" i="1"/>
  <c r="P43" i="1"/>
  <c r="P44" i="1"/>
  <c r="P45" i="1"/>
  <c r="P46" i="1"/>
  <c r="P47" i="1"/>
  <c r="P48" i="1"/>
  <c r="P49" i="1"/>
  <c r="P50" i="1"/>
  <c r="P52" i="1"/>
  <c r="P53" i="1"/>
  <c r="P54" i="1"/>
  <c r="P55" i="1"/>
  <c r="P56" i="1"/>
  <c r="P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2" i="1"/>
  <c r="O43" i="1"/>
  <c r="O44" i="1"/>
  <c r="O45" i="1"/>
  <c r="O46" i="1"/>
  <c r="O47" i="1"/>
  <c r="O48" i="1"/>
  <c r="O49" i="1"/>
  <c r="O50" i="1"/>
  <c r="O52" i="1"/>
  <c r="O53" i="1"/>
  <c r="O54" i="1"/>
  <c r="O55" i="1"/>
  <c r="O56" i="1"/>
  <c r="O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2" i="1"/>
  <c r="N43" i="1"/>
  <c r="N44" i="1"/>
  <c r="N45" i="1"/>
  <c r="N46" i="1"/>
  <c r="N47" i="1"/>
  <c r="N48" i="1"/>
  <c r="N49" i="1"/>
  <c r="N50" i="1"/>
  <c r="N52" i="1"/>
  <c r="N53" i="1"/>
  <c r="N54" i="1"/>
  <c r="N55" i="1"/>
  <c r="N56" i="1"/>
  <c r="N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2" i="1"/>
  <c r="M43" i="1"/>
  <c r="M44" i="1"/>
  <c r="M45" i="1"/>
  <c r="M46" i="1"/>
  <c r="M47" i="1"/>
  <c r="M48" i="1"/>
  <c r="M49" i="1"/>
  <c r="M50" i="1"/>
  <c r="M52" i="1"/>
  <c r="M53" i="1"/>
  <c r="M54" i="1"/>
  <c r="M55" i="1"/>
  <c r="M56" i="1"/>
  <c r="M8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2" i="1"/>
  <c r="L43" i="1"/>
  <c r="L44" i="1"/>
  <c r="L45" i="1"/>
  <c r="L46" i="1"/>
  <c r="L47" i="1"/>
  <c r="L48" i="1"/>
  <c r="L49" i="1"/>
  <c r="L50" i="1"/>
  <c r="L52" i="1"/>
  <c r="L53" i="1"/>
  <c r="L54" i="1"/>
  <c r="L55" i="1"/>
  <c r="L56" i="1"/>
  <c r="L9" i="1"/>
  <c r="L8" i="1"/>
  <c r="F57" i="1"/>
  <c r="F51" i="1"/>
  <c r="G41" i="1"/>
  <c r="L41" i="1" s="1"/>
  <c r="I41" i="1"/>
  <c r="I51" i="1" s="1"/>
  <c r="F40" i="1"/>
  <c r="F41" i="1"/>
  <c r="G20" i="1"/>
  <c r="H20" i="1"/>
  <c r="I20" i="1"/>
  <c r="J20" i="1"/>
  <c r="K20" i="1"/>
  <c r="F20" i="1"/>
  <c r="N40" i="1" l="1"/>
  <c r="H41" i="1"/>
  <c r="H51" i="1" s="1"/>
  <c r="H57" i="1" s="1"/>
  <c r="N51" i="1"/>
  <c r="K41" i="1"/>
  <c r="K51" i="1" s="1"/>
  <c r="P51" i="1" s="1"/>
  <c r="G51" i="1"/>
  <c r="I57" i="1"/>
  <c r="N57" i="1" s="1"/>
  <c r="N41" i="1"/>
  <c r="K57" i="1"/>
  <c r="P57" i="1" s="1"/>
  <c r="O51" i="1"/>
  <c r="J57" i="1"/>
  <c r="O57" i="1" s="1"/>
  <c r="O41" i="1"/>
  <c r="O40" i="1"/>
  <c r="M57" i="1"/>
  <c r="M51" i="1"/>
  <c r="M41" i="1" l="1"/>
  <c r="L51" i="1"/>
  <c r="G57" i="1"/>
  <c r="L57" i="1" s="1"/>
  <c r="P41" i="1"/>
</calcChain>
</file>

<file path=xl/sharedStrings.xml><?xml version="1.0" encoding="utf-8"?>
<sst xmlns="http://schemas.openxmlformats.org/spreadsheetml/2006/main" count="71" uniqueCount="71">
  <si>
    <t xml:space="preserve"> </t>
  </si>
  <si>
    <t>Bank wise Postion As on 31.03. 2021</t>
  </si>
  <si>
    <t>Sr.no</t>
  </si>
  <si>
    <t xml:space="preserve"> NAME OF THE BANK</t>
  </si>
  <si>
    <t>Number of Branches in the District</t>
  </si>
  <si>
    <t>Total No. of PMJDY accounts opened (URBAN)</t>
  </si>
  <si>
    <t>Total No. of PMJDY accounts opened (RURAL)</t>
  </si>
  <si>
    <t xml:space="preserve">Total No. of PMJDY accounts opened </t>
  </si>
  <si>
    <t>Out of (1) No. of A/cs having  Zero Balance</t>
  </si>
  <si>
    <t xml:space="preserve">Out of (1) No. of Rupay Cards Issued </t>
  </si>
  <si>
    <t>Out of (3) No. of Rupay Cards activated.</t>
  </si>
  <si>
    <t>No. of A/cs seeded with Aadhaar</t>
  </si>
  <si>
    <t>No. of A/cs seeded with mobile</t>
  </si>
  <si>
    <t>% of Zero Balance Account</t>
  </si>
  <si>
    <t>%age of Rupay Card Issued</t>
  </si>
  <si>
    <t>%age of Rupay Card activated</t>
  </si>
  <si>
    <t>%age of Aadhaar seeded</t>
  </si>
  <si>
    <t>%age of Mobile seeded</t>
  </si>
  <si>
    <t>No. of Camps held for Distribution/Activation of Rupay Cards</t>
  </si>
  <si>
    <t>Number of Rupay Card/AEPS enabled machines working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</si>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</sst>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sz val="15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Tahoma"/>
      <family val="2"/>
    </font>
    <font>
      <b/>
      <sz val="13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2" borderId="0" xfId="0" applyFill="1"/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3" fillId="2" borderId="0" xfId="0" applyFont="1" applyFill="1"/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vertical="center"/>
    </xf>
    <xf numFmtId="0" fontId="4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8" fillId="2" borderId="3" xfId="0" applyFont="1" applyFill="1" applyBorder="1" applyAlignment="1">
      <alignment horizontal="center"/>
    </xf>
    <xf numFmtId="0" fontId="8" fillId="0" borderId="4" xfId="0" applyFont="1" applyBorder="1" applyAlignment="1">
      <alignment horizontal="center"/>
    </xf>
    <xf numFmtId="1" fontId="6" fillId="2" borderId="1" xfId="0" applyNumberFormat="1" applyFont="1" applyFill="1" applyBorder="1" applyAlignment="1">
      <alignment horizontal="center" vertical="center"/>
    </xf>
    <xf numFmtId="0" fontId="7" fillId="0" borderId="0" xfId="0" applyFont="1"/>
    <xf numFmtId="0" fontId="9" fillId="0" borderId="0" xfId="0" applyFont="1"/>
    <xf numFmtId="0" fontId="10" fillId="0" borderId="0" xfId="0" applyFont="1"/>
    <xf numFmtId="0" fontId="10" fillId="0" borderId="5" xfId="0" applyFont="1" applyBorder="1"/>
    <xf numFmtId="0" fontId="0" fillId="0" borderId="5" xfId="0" applyBorder="1"/>
    <xf numFmtId="0" fontId="11" fillId="0" borderId="5" xfId="0" applyFont="1" applyBorder="1"/>
    <xf numFmtId="0" fontId="12" fillId="0" borderId="5" xfId="0" applyFont="1" applyBorder="1"/>
    <xf numFmtId="0" fontId="13" fillId="0" borderId="5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12" fillId="0" borderId="5" xfId="0" applyFont="1" applyBorder="1"/>
    <xf numFmtId="2" fontId="13" fillId="0" borderId="5" xfId="0" applyNumberFormat="1" applyFont="1" applyBorder="1" applyAlignment="1">
      <alignment horizontal="right"/>
    </xf>
    <xf numFmtId="2" fontId="5" fillId="0" borderId="5" xfId="0" applyNumberFormat="1" applyFont="1" applyBorder="1" applyAlignment="1">
      <alignment horizontal="right"/>
    </xf>
    <xf numFmtId="0" fontId="12" fillId="0" borderId="5" xfId="0" applyFont="1" applyBorder="1"/>
    <xf numFmtId="0" fontId="1" fillId="0" borderId="2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7"/>
  <sheetViews>
    <sheetView tabSelected="1" topLeftCell="A41" workbookViewId="0">
      <selection sqref="A1:S57"/>
    </sheetView>
  </sheetViews>
  <sheetFormatPr defaultRowHeight="15" x14ac:dyDescent="0.25"/>
  <cols>
    <col min="1" max="1" width="6" customWidth="1"/>
    <col min="2" max="2" width="29.85546875" customWidth="1"/>
    <col min="3" max="3" width="13.140625" hidden="1" customWidth="1"/>
    <col min="4" max="4" width="14.28515625" hidden="1" customWidth="1"/>
    <col min="5" max="5" width="0.140625" hidden="1" customWidth="1"/>
    <col min="6" max="6" width="11.5703125" customWidth="1"/>
    <col min="7" max="7" width="13.7109375" customWidth="1"/>
    <col min="8" max="8" width="13.42578125" customWidth="1"/>
    <col min="9" max="9" width="12.85546875" customWidth="1"/>
    <col min="10" max="10" width="14.140625" customWidth="1"/>
    <col min="11" max="11" width="10.140625" customWidth="1"/>
    <col min="12" max="13" width="11.140625" customWidth="1"/>
    <col min="14" max="14" width="12.140625" customWidth="1"/>
    <col min="15" max="15" width="11.5703125" customWidth="1"/>
    <col min="16" max="16" width="10.140625" customWidth="1"/>
    <col min="17" max="17" width="16.42578125" hidden="1" customWidth="1"/>
    <col min="18" max="18" width="14.28515625" hidden="1" customWidth="1"/>
  </cols>
  <sheetData>
    <row r="1" spans="1:18" ht="18.75" x14ac:dyDescent="0.3">
      <c r="A1" s="1"/>
      <c r="P1" s="14" t="s">
        <v>70</v>
      </c>
      <c r="Q1" s="13" t="s">
        <v>0</v>
      </c>
    </row>
    <row r="2" spans="1:18" ht="23.25" x14ac:dyDescent="0.25">
      <c r="A2" s="1"/>
      <c r="C2" s="2"/>
      <c r="D2" s="2"/>
      <c r="E2" s="2"/>
      <c r="F2" s="26" t="s">
        <v>1</v>
      </c>
      <c r="G2" s="26"/>
      <c r="H2" s="26"/>
      <c r="I2" s="26"/>
      <c r="J2" s="26"/>
      <c r="K2" s="3"/>
      <c r="L2" s="3"/>
      <c r="M2" s="2"/>
    </row>
    <row r="3" spans="1:18" x14ac:dyDescent="0.25">
      <c r="A3" s="1"/>
    </row>
    <row r="4" spans="1:18" ht="19.5" x14ac:dyDescent="0.3">
      <c r="A4" s="4"/>
      <c r="B4" s="5"/>
      <c r="C4" s="6"/>
      <c r="D4" s="6"/>
      <c r="E4" s="6"/>
      <c r="F4" s="6"/>
      <c r="G4" s="6"/>
      <c r="H4" s="6"/>
      <c r="I4" s="6"/>
      <c r="J4" s="6"/>
      <c r="K4" s="6"/>
      <c r="L4" s="5"/>
      <c r="M4" s="5"/>
      <c r="N4" s="5"/>
      <c r="O4" s="5"/>
      <c r="P4" s="5"/>
      <c r="Q4" s="5"/>
      <c r="R4" s="5"/>
    </row>
    <row r="5" spans="1:18" ht="116.25" customHeight="1" x14ac:dyDescent="0.25">
      <c r="A5" s="7" t="s">
        <v>2</v>
      </c>
      <c r="B5" s="12" t="s">
        <v>3</v>
      </c>
      <c r="C5" s="8" t="s">
        <v>4</v>
      </c>
      <c r="D5" s="8" t="s">
        <v>5</v>
      </c>
      <c r="E5" s="8" t="s">
        <v>6</v>
      </c>
      <c r="F5" s="8" t="s">
        <v>7</v>
      </c>
      <c r="G5" s="8" t="s">
        <v>8</v>
      </c>
      <c r="H5" s="8" t="s">
        <v>9</v>
      </c>
      <c r="I5" s="8" t="s">
        <v>10</v>
      </c>
      <c r="J5" s="8" t="s">
        <v>11</v>
      </c>
      <c r="K5" s="8" t="s">
        <v>12</v>
      </c>
      <c r="L5" s="8" t="s">
        <v>13</v>
      </c>
      <c r="M5" s="8" t="s">
        <v>14</v>
      </c>
      <c r="N5" s="8" t="s">
        <v>15</v>
      </c>
      <c r="O5" s="8" t="s">
        <v>16</v>
      </c>
      <c r="P5" s="8" t="s">
        <v>17</v>
      </c>
      <c r="Q5" s="9" t="s">
        <v>18</v>
      </c>
      <c r="R5" s="8" t="s">
        <v>19</v>
      </c>
    </row>
    <row r="6" spans="1:18" ht="15.75" x14ac:dyDescent="0.25">
      <c r="A6" s="10"/>
      <c r="B6" s="11"/>
      <c r="C6" s="10">
        <v>1</v>
      </c>
      <c r="D6" s="11">
        <v>2</v>
      </c>
      <c r="E6" s="11">
        <v>1</v>
      </c>
      <c r="F6" s="11">
        <v>1</v>
      </c>
      <c r="G6" s="11">
        <v>2</v>
      </c>
      <c r="H6" s="11">
        <v>3</v>
      </c>
      <c r="I6" s="11">
        <v>4</v>
      </c>
      <c r="J6" s="11">
        <v>5</v>
      </c>
      <c r="K6" s="11">
        <v>6</v>
      </c>
      <c r="L6" s="11">
        <v>7</v>
      </c>
      <c r="M6" s="11">
        <v>8</v>
      </c>
      <c r="N6" s="11">
        <v>9</v>
      </c>
      <c r="O6" s="11">
        <v>10</v>
      </c>
      <c r="P6" s="11">
        <v>11</v>
      </c>
      <c r="Q6" s="11">
        <v>12</v>
      </c>
      <c r="R6" s="11">
        <v>13</v>
      </c>
    </row>
    <row r="7" spans="1:18" s="15" customFormat="1" x14ac:dyDescent="0.25">
      <c r="A7" s="16"/>
      <c r="B7" s="16"/>
      <c r="C7" s="16">
        <v>0</v>
      </c>
      <c r="D7" s="16">
        <v>0</v>
      </c>
      <c r="E7" s="16">
        <v>0</v>
      </c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>
        <v>0</v>
      </c>
      <c r="R7" s="16">
        <v>0</v>
      </c>
    </row>
    <row r="8" spans="1:18" ht="15.75" x14ac:dyDescent="0.25">
      <c r="A8" s="18">
        <v>1</v>
      </c>
      <c r="B8" s="18" t="s">
        <v>20</v>
      </c>
      <c r="C8" s="18">
        <v>0</v>
      </c>
      <c r="D8" s="18">
        <v>0</v>
      </c>
      <c r="E8" s="18">
        <v>0</v>
      </c>
      <c r="F8" s="20">
        <v>21724</v>
      </c>
      <c r="G8" s="20">
        <v>764</v>
      </c>
      <c r="H8" s="20">
        <v>18482</v>
      </c>
      <c r="I8" s="20">
        <v>15311</v>
      </c>
      <c r="J8" s="20">
        <v>20980</v>
      </c>
      <c r="K8" s="20">
        <v>19698</v>
      </c>
      <c r="L8" s="23">
        <f>G8/F8*100</f>
        <v>3.5168477260173079</v>
      </c>
      <c r="M8" s="23">
        <f>H8/F8*100</f>
        <v>85.076413183575767</v>
      </c>
      <c r="N8" s="23">
        <f>I8/H8*100</f>
        <v>82.842765934422687</v>
      </c>
      <c r="O8" s="23">
        <f>J8/F8*100</f>
        <v>96.575216350580007</v>
      </c>
      <c r="P8" s="23">
        <f>K8/F8*100</f>
        <v>90.673909040692322</v>
      </c>
      <c r="Q8" s="17">
        <v>0</v>
      </c>
      <c r="R8" s="17">
        <v>0</v>
      </c>
    </row>
    <row r="9" spans="1:18" ht="15.75" x14ac:dyDescent="0.25">
      <c r="A9" s="18">
        <v>2</v>
      </c>
      <c r="B9" s="18" t="s">
        <v>21</v>
      </c>
      <c r="C9" s="18">
        <v>0</v>
      </c>
      <c r="D9" s="18">
        <v>0</v>
      </c>
      <c r="E9" s="18">
        <v>0</v>
      </c>
      <c r="F9" s="20">
        <v>12676</v>
      </c>
      <c r="G9" s="20">
        <v>245</v>
      </c>
      <c r="H9" s="20">
        <v>12193</v>
      </c>
      <c r="I9" s="20">
        <v>12193</v>
      </c>
      <c r="J9" s="20">
        <v>12459</v>
      </c>
      <c r="K9" s="20">
        <v>12459</v>
      </c>
      <c r="L9" s="23">
        <f>G9/F9*100</f>
        <v>1.9327863679394133</v>
      </c>
      <c r="M9" s="23">
        <f t="shared" ref="M9:M57" si="0">H9/F9*100</f>
        <v>96.189649731776584</v>
      </c>
      <c r="N9" s="23">
        <f t="shared" ref="N9:N57" si="1">I9/H9*100</f>
        <v>100</v>
      </c>
      <c r="O9" s="23">
        <f t="shared" ref="O9:O57" si="2">J9/F9*100</f>
        <v>98.288103502682233</v>
      </c>
      <c r="P9" s="23">
        <f t="shared" ref="P9:P56" si="3">K9/F9*100</f>
        <v>98.288103502682233</v>
      </c>
      <c r="Q9" s="17">
        <v>0</v>
      </c>
      <c r="R9" s="17">
        <v>0</v>
      </c>
    </row>
    <row r="10" spans="1:18" ht="15.75" x14ac:dyDescent="0.25">
      <c r="A10" s="18">
        <v>3</v>
      </c>
      <c r="B10" s="18" t="s">
        <v>22</v>
      </c>
      <c r="C10" s="18">
        <v>0</v>
      </c>
      <c r="D10" s="18">
        <v>0</v>
      </c>
      <c r="E10" s="18">
        <v>0</v>
      </c>
      <c r="F10" s="20">
        <v>6722</v>
      </c>
      <c r="G10" s="20">
        <v>1725</v>
      </c>
      <c r="H10" s="20">
        <v>4985</v>
      </c>
      <c r="I10" s="20">
        <v>3963</v>
      </c>
      <c r="J10" s="20">
        <v>6189</v>
      </c>
      <c r="K10" s="20">
        <v>6636</v>
      </c>
      <c r="L10" s="23">
        <f t="shared" ref="L10:L57" si="4">G10/F10*100</f>
        <v>25.662005355548946</v>
      </c>
      <c r="M10" s="23">
        <f t="shared" si="0"/>
        <v>74.159476346325505</v>
      </c>
      <c r="N10" s="23">
        <f t="shared" si="1"/>
        <v>79.498495486459376</v>
      </c>
      <c r="O10" s="23">
        <f t="shared" si="2"/>
        <v>92.070812258256467</v>
      </c>
      <c r="P10" s="23">
        <f t="shared" si="3"/>
        <v>98.720618863433501</v>
      </c>
      <c r="Q10" s="17">
        <v>0</v>
      </c>
      <c r="R10" s="17">
        <v>0</v>
      </c>
    </row>
    <row r="11" spans="1:18" ht="15.75" x14ac:dyDescent="0.25">
      <c r="A11" s="18">
        <v>4</v>
      </c>
      <c r="B11" s="18" t="s">
        <v>23</v>
      </c>
      <c r="C11" s="18">
        <v>0</v>
      </c>
      <c r="D11" s="18">
        <v>0</v>
      </c>
      <c r="E11" s="18">
        <v>0</v>
      </c>
      <c r="F11" s="20">
        <v>16638</v>
      </c>
      <c r="G11" s="20">
        <v>513</v>
      </c>
      <c r="H11" s="20">
        <v>14165</v>
      </c>
      <c r="I11" s="20">
        <v>10145</v>
      </c>
      <c r="J11" s="20">
        <v>15855</v>
      </c>
      <c r="K11" s="20">
        <v>15855</v>
      </c>
      <c r="L11" s="23">
        <f t="shared" si="4"/>
        <v>3.0833032816444286</v>
      </c>
      <c r="M11" s="23">
        <f t="shared" si="0"/>
        <v>85.136434667628322</v>
      </c>
      <c r="N11" s="23">
        <f t="shared" si="1"/>
        <v>71.620190610660075</v>
      </c>
      <c r="O11" s="23">
        <f t="shared" si="2"/>
        <v>95.293905517490089</v>
      </c>
      <c r="P11" s="23">
        <f t="shared" si="3"/>
        <v>95.293905517490089</v>
      </c>
      <c r="Q11" s="17">
        <v>0</v>
      </c>
      <c r="R11" s="17">
        <v>0</v>
      </c>
    </row>
    <row r="12" spans="1:18" ht="15.75" x14ac:dyDescent="0.25">
      <c r="A12" s="18">
        <v>5</v>
      </c>
      <c r="B12" s="18" t="s">
        <v>24</v>
      </c>
      <c r="C12" s="18">
        <v>0</v>
      </c>
      <c r="D12" s="18">
        <v>0</v>
      </c>
      <c r="E12" s="18">
        <v>0</v>
      </c>
      <c r="F12" s="20">
        <v>19526</v>
      </c>
      <c r="G12" s="20">
        <v>981</v>
      </c>
      <c r="H12" s="20">
        <v>16046</v>
      </c>
      <c r="I12" s="20">
        <v>10034</v>
      </c>
      <c r="J12" s="20">
        <v>16998</v>
      </c>
      <c r="K12" s="20">
        <v>16226</v>
      </c>
      <c r="L12" s="23">
        <f t="shared" si="4"/>
        <v>5.024070470142374</v>
      </c>
      <c r="M12" s="23">
        <f t="shared" si="0"/>
        <v>82.177609341390962</v>
      </c>
      <c r="N12" s="23">
        <f t="shared" si="1"/>
        <v>62.532718434500808</v>
      </c>
      <c r="O12" s="23">
        <f t="shared" si="2"/>
        <v>87.053159889378264</v>
      </c>
      <c r="P12" s="23">
        <f t="shared" si="3"/>
        <v>83.099457134077639</v>
      </c>
      <c r="Q12" s="17">
        <v>0</v>
      </c>
      <c r="R12" s="17">
        <v>0</v>
      </c>
    </row>
    <row r="13" spans="1:18" ht="15.75" x14ac:dyDescent="0.25">
      <c r="A13" s="18">
        <v>6</v>
      </c>
      <c r="B13" s="18" t="s">
        <v>25</v>
      </c>
      <c r="C13" s="18">
        <v>0</v>
      </c>
      <c r="D13" s="18">
        <v>0</v>
      </c>
      <c r="E13" s="18">
        <v>0</v>
      </c>
      <c r="F13" s="20">
        <v>10208</v>
      </c>
      <c r="G13" s="20">
        <v>259</v>
      </c>
      <c r="H13" s="20">
        <v>8341</v>
      </c>
      <c r="I13" s="20">
        <v>7750</v>
      </c>
      <c r="J13" s="20">
        <v>10016</v>
      </c>
      <c r="K13" s="20">
        <v>8301</v>
      </c>
      <c r="L13" s="23">
        <f t="shared" si="4"/>
        <v>2.5372257053291536</v>
      </c>
      <c r="M13" s="23">
        <f t="shared" si="0"/>
        <v>81.710423197492162</v>
      </c>
      <c r="N13" s="23">
        <f t="shared" si="1"/>
        <v>92.914518642848577</v>
      </c>
      <c r="O13" s="23">
        <f t="shared" si="2"/>
        <v>98.119122257053291</v>
      </c>
      <c r="P13" s="23">
        <f t="shared" si="3"/>
        <v>81.318573667711604</v>
      </c>
      <c r="Q13" s="17">
        <v>0</v>
      </c>
      <c r="R13" s="17">
        <v>0</v>
      </c>
    </row>
    <row r="14" spans="1:18" ht="15.75" x14ac:dyDescent="0.25">
      <c r="A14" s="18">
        <v>7</v>
      </c>
      <c r="B14" s="18" t="s">
        <v>26</v>
      </c>
      <c r="C14" s="18">
        <v>0</v>
      </c>
      <c r="D14" s="18">
        <v>0</v>
      </c>
      <c r="E14" s="18">
        <v>0</v>
      </c>
      <c r="F14" s="20">
        <v>8970</v>
      </c>
      <c r="G14" s="20">
        <v>0</v>
      </c>
      <c r="H14" s="20">
        <v>8970</v>
      </c>
      <c r="I14" s="20">
        <v>8840</v>
      </c>
      <c r="J14" s="20">
        <v>8870</v>
      </c>
      <c r="K14" s="20">
        <v>8930</v>
      </c>
      <c r="L14" s="23">
        <f t="shared" si="4"/>
        <v>0</v>
      </c>
      <c r="M14" s="23">
        <f t="shared" si="0"/>
        <v>100</v>
      </c>
      <c r="N14" s="23">
        <f t="shared" si="1"/>
        <v>98.550724637681171</v>
      </c>
      <c r="O14" s="23">
        <f t="shared" si="2"/>
        <v>98.885172798216274</v>
      </c>
      <c r="P14" s="23">
        <f t="shared" si="3"/>
        <v>99.55406911928651</v>
      </c>
      <c r="Q14" s="17">
        <v>0</v>
      </c>
      <c r="R14" s="17">
        <v>0</v>
      </c>
    </row>
    <row r="15" spans="1:18" ht="15.75" x14ac:dyDescent="0.25">
      <c r="A15" s="18">
        <v>8</v>
      </c>
      <c r="B15" s="18" t="s">
        <v>27</v>
      </c>
      <c r="C15" s="18">
        <v>0</v>
      </c>
      <c r="D15" s="18">
        <v>0</v>
      </c>
      <c r="E15" s="18">
        <v>0</v>
      </c>
      <c r="F15" s="20">
        <v>11186</v>
      </c>
      <c r="G15" s="20">
        <v>115</v>
      </c>
      <c r="H15" s="20">
        <v>9016</v>
      </c>
      <c r="I15" s="20">
        <v>8325</v>
      </c>
      <c r="J15" s="20">
        <v>9950</v>
      </c>
      <c r="K15" s="20">
        <v>9131</v>
      </c>
      <c r="L15" s="23">
        <f t="shared" si="4"/>
        <v>1.0280708027892007</v>
      </c>
      <c r="M15" s="23">
        <f t="shared" si="0"/>
        <v>80.600750938673343</v>
      </c>
      <c r="N15" s="23">
        <f t="shared" si="1"/>
        <v>92.33584738243124</v>
      </c>
      <c r="O15" s="23">
        <f t="shared" si="2"/>
        <v>88.950473806543897</v>
      </c>
      <c r="P15" s="23">
        <f t="shared" si="3"/>
        <v>81.628821741462545</v>
      </c>
      <c r="Q15" s="17">
        <v>0</v>
      </c>
      <c r="R15" s="17">
        <v>0</v>
      </c>
    </row>
    <row r="16" spans="1:18" ht="15.75" x14ac:dyDescent="0.25">
      <c r="A16" s="18">
        <v>9</v>
      </c>
      <c r="B16" s="18" t="s">
        <v>28</v>
      </c>
      <c r="C16" s="18">
        <v>0</v>
      </c>
      <c r="D16" s="18">
        <v>0</v>
      </c>
      <c r="E16" s="18">
        <v>0</v>
      </c>
      <c r="F16" s="20">
        <v>57260</v>
      </c>
      <c r="G16" s="20">
        <v>2391</v>
      </c>
      <c r="H16" s="20">
        <v>47196</v>
      </c>
      <c r="I16" s="20">
        <v>42058</v>
      </c>
      <c r="J16" s="20">
        <v>55088</v>
      </c>
      <c r="K16" s="20">
        <v>52695</v>
      </c>
      <c r="L16" s="23">
        <f t="shared" si="4"/>
        <v>4.1756898358365353</v>
      </c>
      <c r="M16" s="23">
        <f t="shared" si="0"/>
        <v>82.424030736989167</v>
      </c>
      <c r="N16" s="23">
        <f t="shared" si="1"/>
        <v>89.113484193575729</v>
      </c>
      <c r="O16" s="23">
        <f t="shared" si="2"/>
        <v>96.206776108976598</v>
      </c>
      <c r="P16" s="23">
        <f t="shared" si="3"/>
        <v>92.027593433461405</v>
      </c>
      <c r="Q16" s="17">
        <v>0</v>
      </c>
      <c r="R16" s="17">
        <v>0</v>
      </c>
    </row>
    <row r="17" spans="1:18" ht="15.75" x14ac:dyDescent="0.25">
      <c r="A17" s="18">
        <v>10</v>
      </c>
      <c r="B17" s="18" t="s">
        <v>29</v>
      </c>
      <c r="C17" s="18">
        <v>0</v>
      </c>
      <c r="D17" s="18">
        <v>0</v>
      </c>
      <c r="E17" s="18">
        <v>0</v>
      </c>
      <c r="F17" s="20">
        <v>40117</v>
      </c>
      <c r="G17" s="20">
        <v>2652</v>
      </c>
      <c r="H17" s="20">
        <v>29802</v>
      </c>
      <c r="I17" s="20">
        <v>13010</v>
      </c>
      <c r="J17" s="20">
        <v>36226</v>
      </c>
      <c r="K17" s="20">
        <v>36307</v>
      </c>
      <c r="L17" s="23">
        <f t="shared" si="4"/>
        <v>6.6106638083605453</v>
      </c>
      <c r="M17" s="23">
        <f t="shared" si="0"/>
        <v>74.287708452775632</v>
      </c>
      <c r="N17" s="23">
        <f t="shared" si="1"/>
        <v>43.654788269243674</v>
      </c>
      <c r="O17" s="23">
        <f t="shared" si="2"/>
        <v>90.30086995538052</v>
      </c>
      <c r="P17" s="23">
        <f t="shared" si="3"/>
        <v>90.502779370341742</v>
      </c>
      <c r="Q17" s="17">
        <v>0</v>
      </c>
      <c r="R17" s="17">
        <v>0</v>
      </c>
    </row>
    <row r="18" spans="1:18" ht="15.75" x14ac:dyDescent="0.25">
      <c r="A18" s="18">
        <v>11</v>
      </c>
      <c r="B18" s="18" t="s">
        <v>30</v>
      </c>
      <c r="C18" s="18">
        <v>0</v>
      </c>
      <c r="D18" s="18">
        <v>0</v>
      </c>
      <c r="E18" s="18">
        <v>0</v>
      </c>
      <c r="F18" s="20">
        <v>27720</v>
      </c>
      <c r="G18" s="20">
        <v>1976</v>
      </c>
      <c r="H18" s="20">
        <v>21240</v>
      </c>
      <c r="I18" s="20">
        <v>17425</v>
      </c>
      <c r="J18" s="20">
        <v>23163</v>
      </c>
      <c r="K18" s="20">
        <v>24310</v>
      </c>
      <c r="L18" s="23">
        <f t="shared" si="4"/>
        <v>7.1284271284271288</v>
      </c>
      <c r="M18" s="23">
        <f t="shared" si="0"/>
        <v>76.623376623376629</v>
      </c>
      <c r="N18" s="23">
        <f t="shared" si="1"/>
        <v>82.038606403013176</v>
      </c>
      <c r="O18" s="23">
        <f t="shared" si="2"/>
        <v>83.560606060606062</v>
      </c>
      <c r="P18" s="23">
        <f t="shared" si="3"/>
        <v>87.698412698412696</v>
      </c>
      <c r="Q18" s="17">
        <v>0</v>
      </c>
      <c r="R18" s="17">
        <v>0</v>
      </c>
    </row>
    <row r="19" spans="1:18" ht="15.75" x14ac:dyDescent="0.25">
      <c r="A19" s="18">
        <v>12</v>
      </c>
      <c r="B19" s="18" t="s">
        <v>31</v>
      </c>
      <c r="C19" s="18">
        <v>0</v>
      </c>
      <c r="D19" s="18">
        <v>0</v>
      </c>
      <c r="E19" s="18">
        <v>0</v>
      </c>
      <c r="F19" s="20">
        <v>20609</v>
      </c>
      <c r="G19" s="20">
        <v>1101</v>
      </c>
      <c r="H19" s="20">
        <v>18001</v>
      </c>
      <c r="I19" s="20">
        <v>16906</v>
      </c>
      <c r="J19" s="20">
        <v>18350</v>
      </c>
      <c r="K19" s="20">
        <v>18401</v>
      </c>
      <c r="L19" s="23">
        <f t="shared" si="4"/>
        <v>5.3423261681789507</v>
      </c>
      <c r="M19" s="23">
        <f t="shared" si="0"/>
        <v>87.345334562569761</v>
      </c>
      <c r="N19" s="23">
        <f t="shared" si="1"/>
        <v>93.917004610854946</v>
      </c>
      <c r="O19" s="23">
        <f t="shared" si="2"/>
        <v>89.038769469649182</v>
      </c>
      <c r="P19" s="23">
        <f t="shared" si="3"/>
        <v>89.286234169537579</v>
      </c>
      <c r="Q19" s="17">
        <v>0</v>
      </c>
      <c r="R19" s="17">
        <v>0</v>
      </c>
    </row>
    <row r="20" spans="1:18" s="15" customFormat="1" ht="15.75" x14ac:dyDescent="0.25">
      <c r="A20" s="25" t="s">
        <v>32</v>
      </c>
      <c r="B20" s="25"/>
      <c r="C20" s="22">
        <v>0</v>
      </c>
      <c r="D20" s="22">
        <v>0</v>
      </c>
      <c r="E20" s="22">
        <v>0</v>
      </c>
      <c r="F20" s="21">
        <f>SUM(F8:F19)</f>
        <v>253356</v>
      </c>
      <c r="G20" s="21">
        <f t="shared" ref="G20:K20" si="5">SUM(G8:G19)</f>
        <v>12722</v>
      </c>
      <c r="H20" s="21">
        <f t="shared" si="5"/>
        <v>208437</v>
      </c>
      <c r="I20" s="21">
        <f t="shared" si="5"/>
        <v>165960</v>
      </c>
      <c r="J20" s="21">
        <f t="shared" si="5"/>
        <v>234144</v>
      </c>
      <c r="K20" s="21">
        <f t="shared" si="5"/>
        <v>228949</v>
      </c>
      <c r="L20" s="24">
        <f t="shared" si="4"/>
        <v>5.0213928227474387</v>
      </c>
      <c r="M20" s="24">
        <f t="shared" si="0"/>
        <v>82.27040212191541</v>
      </c>
      <c r="N20" s="24">
        <f t="shared" si="1"/>
        <v>79.621180500582909</v>
      </c>
      <c r="O20" s="24">
        <f t="shared" si="2"/>
        <v>92.416994268933834</v>
      </c>
      <c r="P20" s="24">
        <f t="shared" si="3"/>
        <v>90.366519837698732</v>
      </c>
      <c r="Q20" s="16">
        <v>0</v>
      </c>
      <c r="R20" s="16">
        <v>0</v>
      </c>
    </row>
    <row r="21" spans="1:18" ht="15.75" x14ac:dyDescent="0.25">
      <c r="A21" s="18">
        <v>13</v>
      </c>
      <c r="B21" s="18" t="s">
        <v>33</v>
      </c>
      <c r="C21" s="18">
        <v>0</v>
      </c>
      <c r="D21" s="18">
        <v>0</v>
      </c>
      <c r="E21" s="18">
        <v>0</v>
      </c>
      <c r="F21" s="20">
        <v>4081</v>
      </c>
      <c r="G21" s="20">
        <v>223</v>
      </c>
      <c r="H21" s="20">
        <v>3409</v>
      </c>
      <c r="I21" s="20">
        <v>3409</v>
      </c>
      <c r="J21" s="20">
        <v>2612</v>
      </c>
      <c r="K21" s="20">
        <v>4081</v>
      </c>
      <c r="L21" s="23">
        <f t="shared" si="4"/>
        <v>5.4643469737809358</v>
      </c>
      <c r="M21" s="23">
        <f t="shared" si="0"/>
        <v>83.533447684391078</v>
      </c>
      <c r="N21" s="23">
        <f t="shared" si="1"/>
        <v>100</v>
      </c>
      <c r="O21" s="23">
        <f t="shared" si="2"/>
        <v>64.003920607694198</v>
      </c>
      <c r="P21" s="23">
        <f t="shared" si="3"/>
        <v>100</v>
      </c>
      <c r="Q21" s="17">
        <v>0</v>
      </c>
      <c r="R21" s="17">
        <v>0</v>
      </c>
    </row>
    <row r="22" spans="1:18" ht="15.75" x14ac:dyDescent="0.25">
      <c r="A22" s="18">
        <v>14</v>
      </c>
      <c r="B22" s="18" t="s">
        <v>34</v>
      </c>
      <c r="C22" s="18">
        <v>0</v>
      </c>
      <c r="D22" s="18">
        <v>0</v>
      </c>
      <c r="E22" s="18">
        <v>0</v>
      </c>
      <c r="F22" s="20">
        <v>0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23" t="e">
        <f t="shared" si="4"/>
        <v>#DIV/0!</v>
      </c>
      <c r="M22" s="23" t="e">
        <f t="shared" si="0"/>
        <v>#DIV/0!</v>
      </c>
      <c r="N22" s="23" t="e">
        <f t="shared" si="1"/>
        <v>#DIV/0!</v>
      </c>
      <c r="O22" s="23" t="e">
        <f t="shared" si="2"/>
        <v>#DIV/0!</v>
      </c>
      <c r="P22" s="23" t="e">
        <f t="shared" si="3"/>
        <v>#DIV/0!</v>
      </c>
      <c r="Q22" s="17">
        <v>0</v>
      </c>
      <c r="R22" s="17">
        <v>0</v>
      </c>
    </row>
    <row r="23" spans="1:18" ht="15.75" x14ac:dyDescent="0.25">
      <c r="A23" s="18">
        <v>15</v>
      </c>
      <c r="B23" s="18" t="s">
        <v>35</v>
      </c>
      <c r="C23" s="18">
        <v>0</v>
      </c>
      <c r="D23" s="18">
        <v>0</v>
      </c>
      <c r="E23" s="18">
        <v>0</v>
      </c>
      <c r="F23" s="20">
        <v>56</v>
      </c>
      <c r="G23" s="20">
        <v>20</v>
      </c>
      <c r="H23" s="20">
        <v>56</v>
      </c>
      <c r="I23" s="20">
        <v>53</v>
      </c>
      <c r="J23" s="20">
        <v>56</v>
      </c>
      <c r="K23" s="20">
        <v>56</v>
      </c>
      <c r="L23" s="23">
        <f t="shared" si="4"/>
        <v>35.714285714285715</v>
      </c>
      <c r="M23" s="23">
        <f t="shared" si="0"/>
        <v>100</v>
      </c>
      <c r="N23" s="23">
        <f t="shared" si="1"/>
        <v>94.642857142857139</v>
      </c>
      <c r="O23" s="23">
        <f t="shared" si="2"/>
        <v>100</v>
      </c>
      <c r="P23" s="23">
        <f t="shared" si="3"/>
        <v>100</v>
      </c>
      <c r="Q23" s="17">
        <v>0</v>
      </c>
      <c r="R23" s="17">
        <v>0</v>
      </c>
    </row>
    <row r="24" spans="1:18" ht="15.75" x14ac:dyDescent="0.25">
      <c r="A24" s="18">
        <v>16</v>
      </c>
      <c r="B24" s="18" t="s">
        <v>36</v>
      </c>
      <c r="C24" s="18">
        <v>0</v>
      </c>
      <c r="D24" s="18">
        <v>0</v>
      </c>
      <c r="E24" s="18">
        <v>0</v>
      </c>
      <c r="F24" s="20">
        <v>177</v>
      </c>
      <c r="G24" s="20">
        <v>30</v>
      </c>
      <c r="H24" s="20">
        <v>118</v>
      </c>
      <c r="I24" s="20">
        <v>63</v>
      </c>
      <c r="J24" s="20">
        <v>131</v>
      </c>
      <c r="K24" s="20">
        <v>176</v>
      </c>
      <c r="L24" s="23">
        <f t="shared" si="4"/>
        <v>16.949152542372879</v>
      </c>
      <c r="M24" s="23">
        <f t="shared" si="0"/>
        <v>66.666666666666657</v>
      </c>
      <c r="N24" s="23">
        <f t="shared" si="1"/>
        <v>53.389830508474581</v>
      </c>
      <c r="O24" s="23">
        <f t="shared" si="2"/>
        <v>74.011299435028249</v>
      </c>
      <c r="P24" s="23">
        <f t="shared" si="3"/>
        <v>99.435028248587571</v>
      </c>
      <c r="Q24" s="17">
        <v>0</v>
      </c>
      <c r="R24" s="17">
        <v>0</v>
      </c>
    </row>
    <row r="25" spans="1:18" ht="15.75" x14ac:dyDescent="0.25">
      <c r="A25" s="18">
        <v>17</v>
      </c>
      <c r="B25" s="18" t="s">
        <v>37</v>
      </c>
      <c r="C25" s="18">
        <v>0</v>
      </c>
      <c r="D25" s="18">
        <v>0</v>
      </c>
      <c r="E25" s="18">
        <v>0</v>
      </c>
      <c r="F25" s="20">
        <v>35</v>
      </c>
      <c r="G25" s="20">
        <v>10</v>
      </c>
      <c r="H25" s="20">
        <v>0</v>
      </c>
      <c r="I25" s="20">
        <v>0</v>
      </c>
      <c r="J25" s="20">
        <v>30</v>
      </c>
      <c r="K25" s="20">
        <v>5</v>
      </c>
      <c r="L25" s="23">
        <f t="shared" si="4"/>
        <v>28.571428571428569</v>
      </c>
      <c r="M25" s="23">
        <f t="shared" si="0"/>
        <v>0</v>
      </c>
      <c r="N25" s="23" t="e">
        <f t="shared" si="1"/>
        <v>#DIV/0!</v>
      </c>
      <c r="O25" s="23">
        <f t="shared" si="2"/>
        <v>85.714285714285708</v>
      </c>
      <c r="P25" s="23">
        <f t="shared" si="3"/>
        <v>14.285714285714285</v>
      </c>
      <c r="Q25" s="17">
        <v>0</v>
      </c>
      <c r="R25" s="17">
        <v>0</v>
      </c>
    </row>
    <row r="26" spans="1:18" ht="15.75" x14ac:dyDescent="0.25">
      <c r="A26" s="18">
        <v>18</v>
      </c>
      <c r="B26" s="18" t="s">
        <v>38</v>
      </c>
      <c r="C26" s="18">
        <v>0</v>
      </c>
      <c r="D26" s="18">
        <v>0</v>
      </c>
      <c r="E26" s="18">
        <v>0</v>
      </c>
      <c r="F26" s="20">
        <v>280</v>
      </c>
      <c r="G26" s="20">
        <v>41</v>
      </c>
      <c r="H26" s="20">
        <v>153</v>
      </c>
      <c r="I26" s="20">
        <v>125</v>
      </c>
      <c r="J26" s="20">
        <v>245</v>
      </c>
      <c r="K26" s="20">
        <v>250</v>
      </c>
      <c r="L26" s="23">
        <f t="shared" si="4"/>
        <v>14.642857142857144</v>
      </c>
      <c r="M26" s="23">
        <f t="shared" si="0"/>
        <v>54.642857142857139</v>
      </c>
      <c r="N26" s="23">
        <f t="shared" si="1"/>
        <v>81.699346405228752</v>
      </c>
      <c r="O26" s="23">
        <f t="shared" si="2"/>
        <v>87.5</v>
      </c>
      <c r="P26" s="23">
        <f t="shared" si="3"/>
        <v>89.285714285714292</v>
      </c>
      <c r="Q26" s="17">
        <v>0</v>
      </c>
      <c r="R26" s="17">
        <v>0</v>
      </c>
    </row>
    <row r="27" spans="1:18" ht="15.75" x14ac:dyDescent="0.25">
      <c r="A27" s="18">
        <v>19</v>
      </c>
      <c r="B27" s="18" t="s">
        <v>39</v>
      </c>
      <c r="C27" s="18">
        <v>0</v>
      </c>
      <c r="D27" s="18">
        <v>0</v>
      </c>
      <c r="E27" s="18">
        <v>0</v>
      </c>
      <c r="F27" s="20">
        <v>2161</v>
      </c>
      <c r="G27" s="20">
        <v>870</v>
      </c>
      <c r="H27" s="20">
        <v>2161</v>
      </c>
      <c r="I27" s="20">
        <v>1329</v>
      </c>
      <c r="J27" s="20">
        <v>1473</v>
      </c>
      <c r="K27" s="20">
        <v>2151</v>
      </c>
      <c r="L27" s="23">
        <f t="shared" si="4"/>
        <v>40.259139287366956</v>
      </c>
      <c r="M27" s="23">
        <f t="shared" si="0"/>
        <v>100</v>
      </c>
      <c r="N27" s="23">
        <f t="shared" si="1"/>
        <v>61.499305876908835</v>
      </c>
      <c r="O27" s="23">
        <f t="shared" si="2"/>
        <v>68.162887552059232</v>
      </c>
      <c r="P27" s="23">
        <f t="shared" si="3"/>
        <v>99.537251272559004</v>
      </c>
      <c r="Q27" s="17">
        <v>0</v>
      </c>
      <c r="R27" s="17">
        <v>0</v>
      </c>
    </row>
    <row r="28" spans="1:18" ht="15.75" x14ac:dyDescent="0.25">
      <c r="A28" s="18">
        <v>20</v>
      </c>
      <c r="B28" s="18" t="s">
        <v>40</v>
      </c>
      <c r="C28" s="18">
        <v>0</v>
      </c>
      <c r="D28" s="18">
        <v>0</v>
      </c>
      <c r="E28" s="18">
        <v>0</v>
      </c>
      <c r="F28" s="20">
        <v>4790</v>
      </c>
      <c r="G28" s="20">
        <v>633</v>
      </c>
      <c r="H28" s="20">
        <v>4790</v>
      </c>
      <c r="I28" s="20">
        <v>4790</v>
      </c>
      <c r="J28" s="20">
        <v>3924</v>
      </c>
      <c r="K28" s="20">
        <v>4702</v>
      </c>
      <c r="L28" s="23">
        <f t="shared" si="4"/>
        <v>13.215031315240083</v>
      </c>
      <c r="M28" s="23">
        <f t="shared" si="0"/>
        <v>100</v>
      </c>
      <c r="N28" s="23">
        <f t="shared" si="1"/>
        <v>100</v>
      </c>
      <c r="O28" s="23">
        <f t="shared" si="2"/>
        <v>81.920668058455121</v>
      </c>
      <c r="P28" s="23">
        <f t="shared" si="3"/>
        <v>98.162839248434238</v>
      </c>
      <c r="Q28" s="17">
        <v>0</v>
      </c>
      <c r="R28" s="17">
        <v>0</v>
      </c>
    </row>
    <row r="29" spans="1:18" ht="15.75" x14ac:dyDescent="0.25">
      <c r="A29" s="18">
        <v>21</v>
      </c>
      <c r="B29" s="18" t="s">
        <v>41</v>
      </c>
      <c r="C29" s="18">
        <v>0</v>
      </c>
      <c r="D29" s="18">
        <v>0</v>
      </c>
      <c r="E29" s="18">
        <v>0</v>
      </c>
      <c r="F29" s="20">
        <v>2559</v>
      </c>
      <c r="G29" s="20">
        <v>247</v>
      </c>
      <c r="H29" s="20">
        <v>2296</v>
      </c>
      <c r="I29" s="20">
        <v>1772</v>
      </c>
      <c r="J29" s="20">
        <v>1956</v>
      </c>
      <c r="K29" s="20">
        <v>2191</v>
      </c>
      <c r="L29" s="23">
        <f t="shared" si="4"/>
        <v>9.6522078937084803</v>
      </c>
      <c r="M29" s="23">
        <f t="shared" si="0"/>
        <v>89.72254787026182</v>
      </c>
      <c r="N29" s="23">
        <f t="shared" si="1"/>
        <v>77.177700348432055</v>
      </c>
      <c r="O29" s="23">
        <f t="shared" si="2"/>
        <v>76.43610785463072</v>
      </c>
      <c r="P29" s="23">
        <f t="shared" si="3"/>
        <v>85.619382571316919</v>
      </c>
      <c r="Q29" s="17">
        <v>0</v>
      </c>
      <c r="R29" s="17">
        <v>0</v>
      </c>
    </row>
    <row r="30" spans="1:18" ht="15.75" x14ac:dyDescent="0.25">
      <c r="A30" s="18">
        <v>22</v>
      </c>
      <c r="B30" s="18" t="s">
        <v>42</v>
      </c>
      <c r="C30" s="18">
        <v>0</v>
      </c>
      <c r="D30" s="18">
        <v>0</v>
      </c>
      <c r="E30" s="18">
        <v>0</v>
      </c>
      <c r="F30" s="20">
        <v>534</v>
      </c>
      <c r="G30" s="20">
        <v>26</v>
      </c>
      <c r="H30" s="20">
        <v>528</v>
      </c>
      <c r="I30" s="20">
        <v>462</v>
      </c>
      <c r="J30" s="20">
        <v>521</v>
      </c>
      <c r="K30" s="20">
        <v>534</v>
      </c>
      <c r="L30" s="23">
        <f t="shared" si="4"/>
        <v>4.868913857677903</v>
      </c>
      <c r="M30" s="23">
        <f t="shared" si="0"/>
        <v>98.876404494382015</v>
      </c>
      <c r="N30" s="23">
        <f t="shared" si="1"/>
        <v>87.5</v>
      </c>
      <c r="O30" s="23">
        <f t="shared" si="2"/>
        <v>97.565543071161059</v>
      </c>
      <c r="P30" s="23">
        <f t="shared" si="3"/>
        <v>100</v>
      </c>
      <c r="Q30" s="17">
        <v>0</v>
      </c>
      <c r="R30" s="17">
        <v>0</v>
      </c>
    </row>
    <row r="31" spans="1:18" ht="15.75" x14ac:dyDescent="0.25">
      <c r="A31" s="18">
        <v>23</v>
      </c>
      <c r="B31" s="18" t="s">
        <v>43</v>
      </c>
      <c r="C31" s="18">
        <v>0</v>
      </c>
      <c r="D31" s="18">
        <v>0</v>
      </c>
      <c r="E31" s="18">
        <v>0</v>
      </c>
      <c r="F31" s="20">
        <v>37</v>
      </c>
      <c r="G31" s="20">
        <v>11</v>
      </c>
      <c r="H31" s="20">
        <v>25</v>
      </c>
      <c r="I31" s="20">
        <v>1</v>
      </c>
      <c r="J31" s="20">
        <v>37</v>
      </c>
      <c r="K31" s="20">
        <v>34</v>
      </c>
      <c r="L31" s="23">
        <f t="shared" si="4"/>
        <v>29.72972972972973</v>
      </c>
      <c r="M31" s="23">
        <f t="shared" si="0"/>
        <v>67.567567567567565</v>
      </c>
      <c r="N31" s="23">
        <f t="shared" si="1"/>
        <v>4</v>
      </c>
      <c r="O31" s="23">
        <f t="shared" si="2"/>
        <v>100</v>
      </c>
      <c r="P31" s="23">
        <f t="shared" si="3"/>
        <v>91.891891891891902</v>
      </c>
      <c r="Q31" s="17">
        <v>0</v>
      </c>
      <c r="R31" s="17">
        <v>0</v>
      </c>
    </row>
    <row r="32" spans="1:18" ht="15.75" x14ac:dyDescent="0.25">
      <c r="A32" s="18">
        <v>24</v>
      </c>
      <c r="B32" s="18" t="s">
        <v>44</v>
      </c>
      <c r="C32" s="18">
        <v>0</v>
      </c>
      <c r="D32" s="18">
        <v>0</v>
      </c>
      <c r="E32" s="18">
        <v>0</v>
      </c>
      <c r="F32" s="20">
        <v>59</v>
      </c>
      <c r="G32" s="20">
        <v>2</v>
      </c>
      <c r="H32" s="20">
        <v>59</v>
      </c>
      <c r="I32" s="20">
        <v>59</v>
      </c>
      <c r="J32" s="20">
        <v>59</v>
      </c>
      <c r="K32" s="20">
        <v>59</v>
      </c>
      <c r="L32" s="23">
        <f t="shared" si="4"/>
        <v>3.3898305084745761</v>
      </c>
      <c r="M32" s="23">
        <f t="shared" si="0"/>
        <v>100</v>
      </c>
      <c r="N32" s="23">
        <f t="shared" si="1"/>
        <v>100</v>
      </c>
      <c r="O32" s="23">
        <f t="shared" si="2"/>
        <v>100</v>
      </c>
      <c r="P32" s="23">
        <f t="shared" si="3"/>
        <v>100</v>
      </c>
      <c r="Q32" s="17">
        <v>0</v>
      </c>
      <c r="R32" s="17">
        <v>0</v>
      </c>
    </row>
    <row r="33" spans="1:18" ht="15.75" x14ac:dyDescent="0.25">
      <c r="A33" s="18">
        <v>25</v>
      </c>
      <c r="B33" s="18" t="s">
        <v>45</v>
      </c>
      <c r="C33" s="18">
        <v>0</v>
      </c>
      <c r="D33" s="18">
        <v>0</v>
      </c>
      <c r="E33" s="18">
        <v>0</v>
      </c>
      <c r="F33" s="20">
        <v>164</v>
      </c>
      <c r="G33" s="20">
        <v>50</v>
      </c>
      <c r="H33" s="20">
        <v>94</v>
      </c>
      <c r="I33" s="20">
        <v>0</v>
      </c>
      <c r="J33" s="20">
        <v>0</v>
      </c>
      <c r="K33" s="20">
        <v>0</v>
      </c>
      <c r="L33" s="23">
        <f t="shared" si="4"/>
        <v>30.487804878048781</v>
      </c>
      <c r="M33" s="23">
        <f t="shared" si="0"/>
        <v>57.317073170731703</v>
      </c>
      <c r="N33" s="23">
        <f t="shared" si="1"/>
        <v>0</v>
      </c>
      <c r="O33" s="23">
        <f t="shared" si="2"/>
        <v>0</v>
      </c>
      <c r="P33" s="23">
        <f t="shared" si="3"/>
        <v>0</v>
      </c>
      <c r="Q33" s="17">
        <v>0</v>
      </c>
      <c r="R33" s="17">
        <v>0</v>
      </c>
    </row>
    <row r="34" spans="1:18" ht="15.75" x14ac:dyDescent="0.25">
      <c r="A34" s="18">
        <v>26</v>
      </c>
      <c r="B34" s="18" t="s">
        <v>46</v>
      </c>
      <c r="C34" s="18">
        <v>0</v>
      </c>
      <c r="D34" s="18">
        <v>0</v>
      </c>
      <c r="E34" s="18">
        <v>0</v>
      </c>
      <c r="F34" s="20">
        <v>3</v>
      </c>
      <c r="G34" s="20">
        <v>0</v>
      </c>
      <c r="H34" s="20">
        <v>3</v>
      </c>
      <c r="I34" s="20">
        <v>3</v>
      </c>
      <c r="J34" s="20">
        <v>3</v>
      </c>
      <c r="K34" s="20">
        <v>3</v>
      </c>
      <c r="L34" s="23">
        <f t="shared" si="4"/>
        <v>0</v>
      </c>
      <c r="M34" s="23">
        <f t="shared" si="0"/>
        <v>100</v>
      </c>
      <c r="N34" s="23">
        <f t="shared" si="1"/>
        <v>100</v>
      </c>
      <c r="O34" s="23">
        <f t="shared" si="2"/>
        <v>100</v>
      </c>
      <c r="P34" s="23">
        <f t="shared" si="3"/>
        <v>100</v>
      </c>
      <c r="Q34" s="17">
        <v>0</v>
      </c>
      <c r="R34" s="17">
        <v>0</v>
      </c>
    </row>
    <row r="35" spans="1:18" ht="15.75" x14ac:dyDescent="0.25">
      <c r="A35" s="18">
        <v>27</v>
      </c>
      <c r="B35" s="18" t="s">
        <v>47</v>
      </c>
      <c r="C35" s="18">
        <v>0</v>
      </c>
      <c r="D35" s="18">
        <v>0</v>
      </c>
      <c r="E35" s="18">
        <v>0</v>
      </c>
      <c r="F35" s="20">
        <v>436</v>
      </c>
      <c r="G35" s="20">
        <v>160</v>
      </c>
      <c r="H35" s="20">
        <v>9</v>
      </c>
      <c r="I35" s="20">
        <v>2</v>
      </c>
      <c r="J35" s="20">
        <v>291</v>
      </c>
      <c r="K35" s="20">
        <v>436</v>
      </c>
      <c r="L35" s="23">
        <f t="shared" si="4"/>
        <v>36.697247706422019</v>
      </c>
      <c r="M35" s="23">
        <f t="shared" si="0"/>
        <v>2.0642201834862388</v>
      </c>
      <c r="N35" s="23">
        <f t="shared" si="1"/>
        <v>22.222222222222221</v>
      </c>
      <c r="O35" s="23">
        <f t="shared" si="2"/>
        <v>66.743119266055047</v>
      </c>
      <c r="P35" s="23">
        <f t="shared" si="3"/>
        <v>100</v>
      </c>
      <c r="Q35" s="17">
        <v>0</v>
      </c>
      <c r="R35" s="17">
        <v>0</v>
      </c>
    </row>
    <row r="36" spans="1:18" ht="15.75" x14ac:dyDescent="0.25">
      <c r="A36" s="18">
        <v>28</v>
      </c>
      <c r="B36" s="18" t="s">
        <v>48</v>
      </c>
      <c r="C36" s="18">
        <v>0</v>
      </c>
      <c r="D36" s="18">
        <v>0</v>
      </c>
      <c r="E36" s="18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3" t="e">
        <f t="shared" si="4"/>
        <v>#DIV/0!</v>
      </c>
      <c r="M36" s="23" t="e">
        <f t="shared" si="0"/>
        <v>#DIV/0!</v>
      </c>
      <c r="N36" s="23" t="e">
        <f t="shared" si="1"/>
        <v>#DIV/0!</v>
      </c>
      <c r="O36" s="23" t="e">
        <f t="shared" si="2"/>
        <v>#DIV/0!</v>
      </c>
      <c r="P36" s="23" t="e">
        <f t="shared" si="3"/>
        <v>#DIV/0!</v>
      </c>
      <c r="Q36" s="17">
        <v>0</v>
      </c>
      <c r="R36" s="17">
        <v>0</v>
      </c>
    </row>
    <row r="37" spans="1:18" ht="15.75" x14ac:dyDescent="0.25">
      <c r="A37" s="18">
        <v>29</v>
      </c>
      <c r="B37" s="18" t="s">
        <v>49</v>
      </c>
      <c r="C37" s="18">
        <v>0</v>
      </c>
      <c r="D37" s="18">
        <v>0</v>
      </c>
      <c r="E37" s="18">
        <v>0</v>
      </c>
      <c r="F37" s="20">
        <v>696</v>
      </c>
      <c r="G37" s="20">
        <v>220</v>
      </c>
      <c r="H37" s="20">
        <v>560</v>
      </c>
      <c r="I37" s="20">
        <v>532</v>
      </c>
      <c r="J37" s="20">
        <v>557</v>
      </c>
      <c r="K37" s="20">
        <v>681</v>
      </c>
      <c r="L37" s="23">
        <f t="shared" si="4"/>
        <v>31.609195402298852</v>
      </c>
      <c r="M37" s="23">
        <f t="shared" si="0"/>
        <v>80.459770114942529</v>
      </c>
      <c r="N37" s="23">
        <f t="shared" si="1"/>
        <v>95</v>
      </c>
      <c r="O37" s="23">
        <f t="shared" si="2"/>
        <v>80.02873563218391</v>
      </c>
      <c r="P37" s="23">
        <f t="shared" si="3"/>
        <v>97.84482758620689</v>
      </c>
      <c r="Q37" s="17">
        <v>0</v>
      </c>
      <c r="R37" s="17">
        <v>0</v>
      </c>
    </row>
    <row r="38" spans="1:18" ht="15.75" x14ac:dyDescent="0.25">
      <c r="A38" s="18">
        <v>30</v>
      </c>
      <c r="B38" s="18" t="s">
        <v>50</v>
      </c>
      <c r="C38" s="18">
        <v>0</v>
      </c>
      <c r="D38" s="18">
        <v>0</v>
      </c>
      <c r="E38" s="18">
        <v>0</v>
      </c>
      <c r="F38" s="20">
        <v>41</v>
      </c>
      <c r="G38" s="20">
        <v>6</v>
      </c>
      <c r="H38" s="20">
        <v>41</v>
      </c>
      <c r="I38" s="20">
        <v>39</v>
      </c>
      <c r="J38" s="20">
        <v>41</v>
      </c>
      <c r="K38" s="20">
        <v>41</v>
      </c>
      <c r="L38" s="23">
        <f t="shared" si="4"/>
        <v>14.634146341463413</v>
      </c>
      <c r="M38" s="23">
        <f t="shared" si="0"/>
        <v>100</v>
      </c>
      <c r="N38" s="23">
        <f t="shared" si="1"/>
        <v>95.121951219512198</v>
      </c>
      <c r="O38" s="23">
        <f t="shared" si="2"/>
        <v>100</v>
      </c>
      <c r="P38" s="23">
        <f t="shared" si="3"/>
        <v>100</v>
      </c>
      <c r="Q38" s="17">
        <v>0</v>
      </c>
      <c r="R38" s="17">
        <v>0</v>
      </c>
    </row>
    <row r="39" spans="1:18" ht="15.75" x14ac:dyDescent="0.25">
      <c r="A39" s="18">
        <v>31</v>
      </c>
      <c r="B39" s="18" t="s">
        <v>51</v>
      </c>
      <c r="C39" s="18">
        <v>0</v>
      </c>
      <c r="D39" s="18">
        <v>0</v>
      </c>
      <c r="E39" s="18">
        <v>0</v>
      </c>
      <c r="F39" s="20">
        <v>13</v>
      </c>
      <c r="G39" s="20">
        <v>4</v>
      </c>
      <c r="H39" s="20">
        <v>11</v>
      </c>
      <c r="I39" s="20">
        <v>9</v>
      </c>
      <c r="J39" s="20">
        <v>13</v>
      </c>
      <c r="K39" s="20">
        <v>13</v>
      </c>
      <c r="L39" s="23">
        <f t="shared" si="4"/>
        <v>30.76923076923077</v>
      </c>
      <c r="M39" s="23">
        <f t="shared" si="0"/>
        <v>84.615384615384613</v>
      </c>
      <c r="N39" s="23">
        <f t="shared" si="1"/>
        <v>81.818181818181827</v>
      </c>
      <c r="O39" s="23">
        <f t="shared" si="2"/>
        <v>100</v>
      </c>
      <c r="P39" s="23">
        <f t="shared" si="3"/>
        <v>100</v>
      </c>
      <c r="Q39" s="17">
        <v>0</v>
      </c>
      <c r="R39" s="17">
        <v>0</v>
      </c>
    </row>
    <row r="40" spans="1:18" s="15" customFormat="1" ht="15.75" x14ac:dyDescent="0.25">
      <c r="A40" s="25" t="s">
        <v>52</v>
      </c>
      <c r="B40" s="25"/>
      <c r="C40" s="22">
        <v>0</v>
      </c>
      <c r="D40" s="22">
        <v>0</v>
      </c>
      <c r="E40" s="22">
        <v>0</v>
      </c>
      <c r="F40" s="21">
        <f>SUM(F21:F39)</f>
        <v>16122</v>
      </c>
      <c r="G40" s="21">
        <f t="shared" ref="G40:K40" si="6">SUM(G21:G39)</f>
        <v>2553</v>
      </c>
      <c r="H40" s="21">
        <f t="shared" si="6"/>
        <v>14313</v>
      </c>
      <c r="I40" s="21">
        <f t="shared" si="6"/>
        <v>12648</v>
      </c>
      <c r="J40" s="21">
        <f t="shared" si="6"/>
        <v>11949</v>
      </c>
      <c r="K40" s="21">
        <f t="shared" si="6"/>
        <v>15413</v>
      </c>
      <c r="L40" s="24">
        <f t="shared" si="4"/>
        <v>15.835504279866022</v>
      </c>
      <c r="M40" s="24">
        <f t="shared" si="0"/>
        <v>88.779307778191296</v>
      </c>
      <c r="N40" s="24">
        <f t="shared" si="1"/>
        <v>88.367218612450216</v>
      </c>
      <c r="O40" s="24">
        <f t="shared" si="2"/>
        <v>74.11611462597692</v>
      </c>
      <c r="P40" s="24">
        <f t="shared" si="3"/>
        <v>95.602282595211506</v>
      </c>
      <c r="Q40" s="16">
        <v>0</v>
      </c>
      <c r="R40" s="16">
        <v>0</v>
      </c>
    </row>
    <row r="41" spans="1:18" s="15" customFormat="1" ht="15.75" x14ac:dyDescent="0.25">
      <c r="A41" s="25" t="s">
        <v>53</v>
      </c>
      <c r="B41" s="25"/>
      <c r="C41" s="22">
        <v>0</v>
      </c>
      <c r="D41" s="22">
        <v>0</v>
      </c>
      <c r="E41" s="22">
        <v>0</v>
      </c>
      <c r="F41" s="21">
        <f>F40+F20</f>
        <v>269478</v>
      </c>
      <c r="G41" s="21">
        <f t="shared" ref="G41:K41" si="7">G40+G20</f>
        <v>15275</v>
      </c>
      <c r="H41" s="21">
        <f t="shared" si="7"/>
        <v>222750</v>
      </c>
      <c r="I41" s="21">
        <f t="shared" si="7"/>
        <v>178608</v>
      </c>
      <c r="J41" s="21">
        <f t="shared" si="7"/>
        <v>246093</v>
      </c>
      <c r="K41" s="21">
        <f t="shared" si="7"/>
        <v>244362</v>
      </c>
      <c r="L41" s="24">
        <f t="shared" si="4"/>
        <v>5.6683662488217958</v>
      </c>
      <c r="M41" s="24">
        <f t="shared" si="0"/>
        <v>82.659808963997065</v>
      </c>
      <c r="N41" s="24">
        <f t="shared" si="1"/>
        <v>80.183164983164971</v>
      </c>
      <c r="O41" s="24">
        <f t="shared" si="2"/>
        <v>91.322111638055787</v>
      </c>
      <c r="P41" s="24">
        <f t="shared" si="3"/>
        <v>90.679758644490462</v>
      </c>
      <c r="Q41" s="16">
        <v>0</v>
      </c>
      <c r="R41" s="16">
        <v>0</v>
      </c>
    </row>
    <row r="42" spans="1:18" ht="15.75" x14ac:dyDescent="0.25">
      <c r="A42" s="18">
        <v>32</v>
      </c>
      <c r="B42" s="18" t="s">
        <v>54</v>
      </c>
      <c r="C42" s="18">
        <v>0</v>
      </c>
      <c r="D42" s="18">
        <v>0</v>
      </c>
      <c r="E42" s="18">
        <v>0</v>
      </c>
      <c r="F42" s="20">
        <v>1659</v>
      </c>
      <c r="G42" s="20">
        <v>1236</v>
      </c>
      <c r="H42" s="20">
        <v>1659</v>
      </c>
      <c r="I42" s="20">
        <v>826</v>
      </c>
      <c r="J42" s="20">
        <v>6</v>
      </c>
      <c r="K42" s="20">
        <v>0</v>
      </c>
      <c r="L42" s="23">
        <f t="shared" si="4"/>
        <v>74.502712477396031</v>
      </c>
      <c r="M42" s="23">
        <f t="shared" si="0"/>
        <v>100</v>
      </c>
      <c r="N42" s="23">
        <f t="shared" si="1"/>
        <v>49.789029535864984</v>
      </c>
      <c r="O42" s="23">
        <f t="shared" si="2"/>
        <v>0.36166365280289331</v>
      </c>
      <c r="P42" s="23">
        <f t="shared" si="3"/>
        <v>0</v>
      </c>
      <c r="Q42" s="17">
        <v>0</v>
      </c>
      <c r="R42" s="17">
        <v>0</v>
      </c>
    </row>
    <row r="43" spans="1:18" ht="15.75" x14ac:dyDescent="0.25">
      <c r="A43" s="18">
        <v>33</v>
      </c>
      <c r="B43" s="18" t="s">
        <v>55</v>
      </c>
      <c r="C43" s="18">
        <v>0</v>
      </c>
      <c r="D43" s="18">
        <v>0</v>
      </c>
      <c r="E43" s="18">
        <v>0</v>
      </c>
      <c r="F43" s="20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23" t="e">
        <f t="shared" si="4"/>
        <v>#DIV/0!</v>
      </c>
      <c r="M43" s="23" t="e">
        <f t="shared" si="0"/>
        <v>#DIV/0!</v>
      </c>
      <c r="N43" s="23" t="e">
        <f t="shared" si="1"/>
        <v>#DIV/0!</v>
      </c>
      <c r="O43" s="23" t="e">
        <f t="shared" si="2"/>
        <v>#DIV/0!</v>
      </c>
      <c r="P43" s="23" t="e">
        <f t="shared" si="3"/>
        <v>#DIV/0!</v>
      </c>
      <c r="Q43" s="17">
        <v>0</v>
      </c>
      <c r="R43" s="17">
        <v>0</v>
      </c>
    </row>
    <row r="44" spans="1:18" ht="15.75" x14ac:dyDescent="0.25">
      <c r="A44" s="18">
        <v>34</v>
      </c>
      <c r="B44" s="18" t="s">
        <v>56</v>
      </c>
      <c r="C44" s="18">
        <v>0</v>
      </c>
      <c r="D44" s="18">
        <v>0</v>
      </c>
      <c r="E44" s="18">
        <v>0</v>
      </c>
      <c r="F44" s="20">
        <v>0</v>
      </c>
      <c r="G44" s="20">
        <v>327</v>
      </c>
      <c r="H44" s="20">
        <v>725</v>
      </c>
      <c r="I44" s="20">
        <v>708</v>
      </c>
      <c r="J44" s="20">
        <v>826</v>
      </c>
      <c r="K44" s="20">
        <v>831</v>
      </c>
      <c r="L44" s="23" t="e">
        <f t="shared" si="4"/>
        <v>#DIV/0!</v>
      </c>
      <c r="M44" s="23" t="e">
        <f t="shared" si="0"/>
        <v>#DIV/0!</v>
      </c>
      <c r="N44" s="23">
        <f t="shared" si="1"/>
        <v>97.655172413793096</v>
      </c>
      <c r="O44" s="23" t="e">
        <f t="shared" si="2"/>
        <v>#DIV/0!</v>
      </c>
      <c r="P44" s="23" t="e">
        <f t="shared" si="3"/>
        <v>#DIV/0!</v>
      </c>
      <c r="Q44" s="17">
        <v>0</v>
      </c>
      <c r="R44" s="17">
        <v>0</v>
      </c>
    </row>
    <row r="45" spans="1:18" ht="15.75" x14ac:dyDescent="0.25">
      <c r="A45" s="18">
        <v>35</v>
      </c>
      <c r="B45" s="18" t="s">
        <v>57</v>
      </c>
      <c r="C45" s="18">
        <v>0</v>
      </c>
      <c r="D45" s="18">
        <v>0</v>
      </c>
      <c r="E45" s="18">
        <v>0</v>
      </c>
      <c r="F45" s="20">
        <v>6</v>
      </c>
      <c r="G45" s="20">
        <v>1</v>
      </c>
      <c r="H45" s="20">
        <v>6</v>
      </c>
      <c r="I45" s="20">
        <v>6</v>
      </c>
      <c r="J45" s="20">
        <v>5</v>
      </c>
      <c r="K45" s="20">
        <v>6</v>
      </c>
      <c r="L45" s="23">
        <f t="shared" si="4"/>
        <v>16.666666666666664</v>
      </c>
      <c r="M45" s="23">
        <f t="shared" si="0"/>
        <v>100</v>
      </c>
      <c r="N45" s="23">
        <f t="shared" si="1"/>
        <v>100</v>
      </c>
      <c r="O45" s="23">
        <f t="shared" si="2"/>
        <v>83.333333333333343</v>
      </c>
      <c r="P45" s="23">
        <f t="shared" si="3"/>
        <v>100</v>
      </c>
      <c r="Q45" s="17">
        <v>0</v>
      </c>
      <c r="R45" s="17">
        <v>0</v>
      </c>
    </row>
    <row r="46" spans="1:18" s="15" customFormat="1" ht="15.75" x14ac:dyDescent="0.25">
      <c r="A46" s="25" t="s">
        <v>58</v>
      </c>
      <c r="B46" s="25"/>
      <c r="C46" s="22">
        <v>0</v>
      </c>
      <c r="D46" s="22">
        <v>0</v>
      </c>
      <c r="E46" s="22">
        <v>0</v>
      </c>
      <c r="F46" s="21">
        <v>1665</v>
      </c>
      <c r="G46" s="21">
        <v>1564</v>
      </c>
      <c r="H46" s="21">
        <v>2390</v>
      </c>
      <c r="I46" s="21">
        <v>1540</v>
      </c>
      <c r="J46" s="21">
        <v>837</v>
      </c>
      <c r="K46" s="21">
        <v>837</v>
      </c>
      <c r="L46" s="24">
        <f t="shared" si="4"/>
        <v>93.933933933933929</v>
      </c>
      <c r="M46" s="24">
        <f t="shared" si="0"/>
        <v>143.54354354354356</v>
      </c>
      <c r="N46" s="24">
        <f t="shared" si="1"/>
        <v>64.43514644351464</v>
      </c>
      <c r="O46" s="24">
        <f t="shared" si="2"/>
        <v>50.270270270270267</v>
      </c>
      <c r="P46" s="24">
        <f t="shared" si="3"/>
        <v>50.270270270270267</v>
      </c>
      <c r="Q46" s="16">
        <v>0</v>
      </c>
      <c r="R46" s="16">
        <v>0</v>
      </c>
    </row>
    <row r="47" spans="1:18" ht="15.75" x14ac:dyDescent="0.25">
      <c r="A47" s="18">
        <v>36</v>
      </c>
      <c r="B47" s="18" t="s">
        <v>59</v>
      </c>
      <c r="C47" s="18">
        <v>0</v>
      </c>
      <c r="D47" s="18">
        <v>0</v>
      </c>
      <c r="E47" s="18">
        <v>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23" t="e">
        <f t="shared" si="4"/>
        <v>#DIV/0!</v>
      </c>
      <c r="M47" s="23" t="e">
        <f t="shared" si="0"/>
        <v>#DIV/0!</v>
      </c>
      <c r="N47" s="23" t="e">
        <f t="shared" si="1"/>
        <v>#DIV/0!</v>
      </c>
      <c r="O47" s="23" t="e">
        <f t="shared" si="2"/>
        <v>#DIV/0!</v>
      </c>
      <c r="P47" s="23" t="e">
        <f t="shared" si="3"/>
        <v>#DIV/0!</v>
      </c>
      <c r="Q47" s="17">
        <v>0</v>
      </c>
      <c r="R47" s="17">
        <v>0</v>
      </c>
    </row>
    <row r="48" spans="1:18" ht="15.75" x14ac:dyDescent="0.25">
      <c r="A48" s="18">
        <v>37</v>
      </c>
      <c r="B48" s="18" t="s">
        <v>60</v>
      </c>
      <c r="C48" s="18">
        <v>0</v>
      </c>
      <c r="D48" s="18">
        <v>0</v>
      </c>
      <c r="E48" s="18">
        <v>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3" t="e">
        <f t="shared" si="4"/>
        <v>#DIV/0!</v>
      </c>
      <c r="M48" s="23" t="e">
        <f t="shared" si="0"/>
        <v>#DIV/0!</v>
      </c>
      <c r="N48" s="23" t="e">
        <f t="shared" si="1"/>
        <v>#DIV/0!</v>
      </c>
      <c r="O48" s="23" t="e">
        <f t="shared" si="2"/>
        <v>#DIV/0!</v>
      </c>
      <c r="P48" s="23" t="e">
        <f t="shared" si="3"/>
        <v>#DIV/0!</v>
      </c>
      <c r="Q48" s="17">
        <v>0</v>
      </c>
      <c r="R48" s="17">
        <v>0</v>
      </c>
    </row>
    <row r="49" spans="1:18" ht="15.75" x14ac:dyDescent="0.25">
      <c r="A49" s="18">
        <v>38</v>
      </c>
      <c r="B49" s="18" t="s">
        <v>61</v>
      </c>
      <c r="C49" s="18">
        <v>0</v>
      </c>
      <c r="D49" s="18">
        <v>0</v>
      </c>
      <c r="E49" s="18">
        <v>0</v>
      </c>
      <c r="F49" s="20">
        <v>0</v>
      </c>
      <c r="G49" s="20">
        <v>0</v>
      </c>
      <c r="H49" s="20">
        <v>0</v>
      </c>
      <c r="I49" s="20">
        <v>0</v>
      </c>
      <c r="J49" s="20">
        <v>0</v>
      </c>
      <c r="K49" s="20">
        <v>0</v>
      </c>
      <c r="L49" s="23" t="e">
        <f t="shared" si="4"/>
        <v>#DIV/0!</v>
      </c>
      <c r="M49" s="23" t="e">
        <f t="shared" si="0"/>
        <v>#DIV/0!</v>
      </c>
      <c r="N49" s="23" t="e">
        <f t="shared" si="1"/>
        <v>#DIV/0!</v>
      </c>
      <c r="O49" s="23" t="e">
        <f t="shared" si="2"/>
        <v>#DIV/0!</v>
      </c>
      <c r="P49" s="23" t="e">
        <f t="shared" si="3"/>
        <v>#DIV/0!</v>
      </c>
      <c r="Q49" s="17">
        <v>0</v>
      </c>
      <c r="R49" s="17">
        <v>0</v>
      </c>
    </row>
    <row r="50" spans="1:18" s="15" customFormat="1" ht="15.75" x14ac:dyDescent="0.25">
      <c r="A50" s="25" t="s">
        <v>62</v>
      </c>
      <c r="B50" s="25"/>
      <c r="C50" s="19">
        <v>0</v>
      </c>
      <c r="D50" s="19">
        <v>0</v>
      </c>
      <c r="E50" s="19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3" t="e">
        <f t="shared" si="4"/>
        <v>#DIV/0!</v>
      </c>
      <c r="M50" s="23" t="e">
        <f t="shared" si="0"/>
        <v>#DIV/0!</v>
      </c>
      <c r="N50" s="23" t="e">
        <f t="shared" si="1"/>
        <v>#DIV/0!</v>
      </c>
      <c r="O50" s="23" t="e">
        <f t="shared" si="2"/>
        <v>#DIV/0!</v>
      </c>
      <c r="P50" s="23" t="e">
        <f t="shared" si="3"/>
        <v>#DIV/0!</v>
      </c>
      <c r="Q50" s="16">
        <v>0</v>
      </c>
      <c r="R50" s="16">
        <v>0</v>
      </c>
    </row>
    <row r="51" spans="1:18" s="15" customFormat="1" ht="15.75" x14ac:dyDescent="0.25">
      <c r="A51" s="25" t="s">
        <v>63</v>
      </c>
      <c r="B51" s="25"/>
      <c r="C51" s="22">
        <v>0</v>
      </c>
      <c r="D51" s="22">
        <v>0</v>
      </c>
      <c r="E51" s="22">
        <v>0</v>
      </c>
      <c r="F51" s="21">
        <f>F46+F41</f>
        <v>271143</v>
      </c>
      <c r="G51" s="21">
        <f t="shared" ref="G51:K51" si="8">G46+G41</f>
        <v>16839</v>
      </c>
      <c r="H51" s="21">
        <f t="shared" si="8"/>
        <v>225140</v>
      </c>
      <c r="I51" s="21">
        <f t="shared" si="8"/>
        <v>180148</v>
      </c>
      <c r="J51" s="21">
        <f t="shared" si="8"/>
        <v>246930</v>
      </c>
      <c r="K51" s="21">
        <f t="shared" si="8"/>
        <v>245199</v>
      </c>
      <c r="L51" s="24">
        <f t="shared" si="4"/>
        <v>6.2103760746174528</v>
      </c>
      <c r="M51" s="24">
        <f t="shared" si="0"/>
        <v>83.033675956967357</v>
      </c>
      <c r="N51" s="24">
        <f t="shared" si="1"/>
        <v>80.015990050635153</v>
      </c>
      <c r="O51" s="24">
        <f t="shared" si="2"/>
        <v>91.070025779754587</v>
      </c>
      <c r="P51" s="24">
        <f t="shared" si="3"/>
        <v>90.431617264690587</v>
      </c>
      <c r="Q51" s="16">
        <v>0</v>
      </c>
      <c r="R51" s="16">
        <v>0</v>
      </c>
    </row>
    <row r="52" spans="1:18" ht="15.75" x14ac:dyDescent="0.25">
      <c r="A52" s="18">
        <v>39</v>
      </c>
      <c r="B52" s="18" t="s">
        <v>64</v>
      </c>
      <c r="C52" s="18">
        <v>0</v>
      </c>
      <c r="D52" s="18">
        <v>0</v>
      </c>
      <c r="E52" s="18">
        <v>0</v>
      </c>
      <c r="F52" s="20">
        <v>1381</v>
      </c>
      <c r="G52" s="20">
        <v>95</v>
      </c>
      <c r="H52" s="20">
        <v>339</v>
      </c>
      <c r="I52" s="20">
        <v>339</v>
      </c>
      <c r="J52" s="20">
        <v>1327</v>
      </c>
      <c r="K52" s="20">
        <v>1323</v>
      </c>
      <c r="L52" s="23">
        <f t="shared" si="4"/>
        <v>6.8790731354091239</v>
      </c>
      <c r="M52" s="23">
        <f t="shared" si="0"/>
        <v>24.547429398986242</v>
      </c>
      <c r="N52" s="23">
        <f t="shared" si="1"/>
        <v>100</v>
      </c>
      <c r="O52" s="23">
        <f t="shared" si="2"/>
        <v>96.08979000724112</v>
      </c>
      <c r="P52" s="23">
        <f t="shared" si="3"/>
        <v>95.80014482259233</v>
      </c>
      <c r="Q52" s="17">
        <v>0</v>
      </c>
      <c r="R52" s="17">
        <v>0</v>
      </c>
    </row>
    <row r="53" spans="1:18" ht="15.75" x14ac:dyDescent="0.25">
      <c r="A53" s="18">
        <v>40</v>
      </c>
      <c r="B53" s="18" t="s">
        <v>65</v>
      </c>
      <c r="C53" s="18">
        <v>0</v>
      </c>
      <c r="D53" s="18">
        <v>0</v>
      </c>
      <c r="E53" s="18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3" t="e">
        <f t="shared" si="4"/>
        <v>#DIV/0!</v>
      </c>
      <c r="M53" s="23" t="e">
        <f t="shared" si="0"/>
        <v>#DIV/0!</v>
      </c>
      <c r="N53" s="23" t="e">
        <f t="shared" si="1"/>
        <v>#DIV/0!</v>
      </c>
      <c r="O53" s="23" t="e">
        <f t="shared" si="2"/>
        <v>#DIV/0!</v>
      </c>
      <c r="P53" s="23" t="e">
        <f t="shared" si="3"/>
        <v>#DIV/0!</v>
      </c>
      <c r="Q53" s="17">
        <v>0</v>
      </c>
      <c r="R53" s="17">
        <v>0</v>
      </c>
    </row>
    <row r="54" spans="1:18" ht="15.75" x14ac:dyDescent="0.25">
      <c r="A54" s="18">
        <v>41</v>
      </c>
      <c r="B54" s="18" t="s">
        <v>66</v>
      </c>
      <c r="C54" s="18">
        <v>0</v>
      </c>
      <c r="D54" s="18">
        <v>0</v>
      </c>
      <c r="E54" s="18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3" t="e">
        <f t="shared" si="4"/>
        <v>#DIV/0!</v>
      </c>
      <c r="M54" s="23" t="e">
        <f t="shared" si="0"/>
        <v>#DIV/0!</v>
      </c>
      <c r="N54" s="23" t="e">
        <f t="shared" si="1"/>
        <v>#DIV/0!</v>
      </c>
      <c r="O54" s="23" t="e">
        <f t="shared" si="2"/>
        <v>#DIV/0!</v>
      </c>
      <c r="P54" s="23" t="e">
        <f t="shared" si="3"/>
        <v>#DIV/0!</v>
      </c>
      <c r="Q54" s="17">
        <v>0</v>
      </c>
      <c r="R54" s="17">
        <v>0</v>
      </c>
    </row>
    <row r="55" spans="1:18" ht="15.75" x14ac:dyDescent="0.25">
      <c r="A55" s="18">
        <v>42</v>
      </c>
      <c r="B55" s="18" t="s">
        <v>67</v>
      </c>
      <c r="C55" s="18">
        <v>0</v>
      </c>
      <c r="D55" s="18">
        <v>0</v>
      </c>
      <c r="E55" s="18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3" t="e">
        <f t="shared" si="4"/>
        <v>#DIV/0!</v>
      </c>
      <c r="M55" s="23" t="e">
        <f t="shared" si="0"/>
        <v>#DIV/0!</v>
      </c>
      <c r="N55" s="23" t="e">
        <f t="shared" si="1"/>
        <v>#DIV/0!</v>
      </c>
      <c r="O55" s="23" t="e">
        <f t="shared" si="2"/>
        <v>#DIV/0!</v>
      </c>
      <c r="P55" s="23" t="e">
        <f t="shared" si="3"/>
        <v>#DIV/0!</v>
      </c>
      <c r="Q55" s="17">
        <v>0</v>
      </c>
      <c r="R55" s="17">
        <v>0</v>
      </c>
    </row>
    <row r="56" spans="1:18" s="15" customFormat="1" ht="15.75" x14ac:dyDescent="0.25">
      <c r="A56" s="25" t="s">
        <v>68</v>
      </c>
      <c r="B56" s="25"/>
      <c r="C56" s="22">
        <v>0</v>
      </c>
      <c r="D56" s="22">
        <v>0</v>
      </c>
      <c r="E56" s="22">
        <v>0</v>
      </c>
      <c r="F56" s="21">
        <v>1381</v>
      </c>
      <c r="G56" s="21">
        <v>95</v>
      </c>
      <c r="H56" s="21">
        <v>339</v>
      </c>
      <c r="I56" s="21">
        <v>339</v>
      </c>
      <c r="J56" s="21">
        <v>1327</v>
      </c>
      <c r="K56" s="21">
        <v>1323</v>
      </c>
      <c r="L56" s="24">
        <f t="shared" si="4"/>
        <v>6.8790731354091239</v>
      </c>
      <c r="M56" s="24">
        <f t="shared" si="0"/>
        <v>24.547429398986242</v>
      </c>
      <c r="N56" s="24">
        <f t="shared" si="1"/>
        <v>100</v>
      </c>
      <c r="O56" s="24">
        <f t="shared" si="2"/>
        <v>96.08979000724112</v>
      </c>
      <c r="P56" s="24">
        <f t="shared" si="3"/>
        <v>95.80014482259233</v>
      </c>
      <c r="Q56" s="16">
        <v>0</v>
      </c>
      <c r="R56" s="16">
        <v>0</v>
      </c>
    </row>
    <row r="57" spans="1:18" s="15" customFormat="1" ht="15.75" x14ac:dyDescent="0.25">
      <c r="A57" s="25" t="s">
        <v>69</v>
      </c>
      <c r="B57" s="25"/>
      <c r="C57" s="22">
        <v>0</v>
      </c>
      <c r="D57" s="22">
        <v>0</v>
      </c>
      <c r="E57" s="22">
        <v>0</v>
      </c>
      <c r="F57" s="21">
        <f>F51+F56</f>
        <v>272524</v>
      </c>
      <c r="G57" s="21">
        <f t="shared" ref="G57:K57" si="9">G51+G56</f>
        <v>16934</v>
      </c>
      <c r="H57" s="21">
        <f t="shared" si="9"/>
        <v>225479</v>
      </c>
      <c r="I57" s="21">
        <f t="shared" si="9"/>
        <v>180487</v>
      </c>
      <c r="J57" s="21">
        <f t="shared" si="9"/>
        <v>248257</v>
      </c>
      <c r="K57" s="21">
        <f t="shared" si="9"/>
        <v>246522</v>
      </c>
      <c r="L57" s="24">
        <f t="shared" si="4"/>
        <v>6.2137646592593683</v>
      </c>
      <c r="M57" s="24">
        <f t="shared" si="0"/>
        <v>82.737300201083201</v>
      </c>
      <c r="N57" s="24">
        <f t="shared" si="1"/>
        <v>80.046035329232438</v>
      </c>
      <c r="O57" s="24">
        <f t="shared" si="2"/>
        <v>91.095463151869197</v>
      </c>
      <c r="P57" s="24">
        <f>K57/F57*100</f>
        <v>90.458821975312262</v>
      </c>
      <c r="Q57" s="16">
        <v>0</v>
      </c>
      <c r="R57" s="16">
        <v>0</v>
      </c>
    </row>
  </sheetData>
  <mergeCells count="9">
    <mergeCell ref="A50:B50"/>
    <mergeCell ref="A51:B51"/>
    <mergeCell ref="A56:B56"/>
    <mergeCell ref="A57:B57"/>
    <mergeCell ref="F2:J2"/>
    <mergeCell ref="A20:B20"/>
    <mergeCell ref="A40:B40"/>
    <mergeCell ref="A41:B41"/>
    <mergeCell ref="A46:B46"/>
  </mergeCells>
  <pageMargins left="1.7" right="0.7" top="0.75" bottom="0.75" header="0.3" footer="0.3"/>
  <pageSetup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2021-05-10T11:21:13Z</dcterms:modified>
</cp:coreProperties>
</file>